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12.2025." sheetId="1" r:id="GemRid2162"/>
  </sheets>
  <definedNames/>
  <calcPr calcId="124519"/>
</workbook>
</file>

<file path=xl/sharedStrings.xml><?xml version="1.0" encoding="utf-8"?>
<sst xmlns="http://schemas.openxmlformats.org/spreadsheetml/2006/main" count="71" uniqueCount="71">
  <si>
    <t>KURSNA LISTA BANJALUČKE BERZE - 09.12.2025.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</si>
  <si>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</si>
  <si>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</si>
  <si>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</si>
  <si>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</si>
  <si>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</si>
  <si>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</si>
  <si>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</si>
  <si>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</si>
  <si>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</si>
  <si>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</si>
  <si>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</si>
  <si>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</si>
  <si>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</si>
  <si>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</si>
  <si>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</si>
  <si>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</si>
  <si>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</si>
  <si>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</si>
  <si>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</si>
  <si>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</si>
  <si>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</si>
  <si>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1,06</t>
  </si>
  <si>
    <t>1,12</t>
  </si>
  <si>
    <t>Službeno berzansko tržište - Lista C</t>
  </si>
  <si>
    <t>PPMK-R-A</t>
  </si>
  <si>
    <t>Prvo penzionersko MKD a.d. Banja Luka</t>
  </si>
  <si>
    <t/>
  </si>
  <si>
    <t>17,1(A)</t>
  </si>
  <si>
    <t>RITE-R-A</t>
  </si>
  <si>
    <t>RiTE Gacko a.d. Gacko</t>
  </si>
  <si>
    <t>0,02</t>
  </si>
  <si>
    <t>0,025</t>
  </si>
  <si>
    <t>0,025(A)</t>
  </si>
  <si>
    <t>RTEU-R-A</t>
  </si>
  <si>
    <t>RiTE Ugljevik a.d. Ugljevik</t>
  </si>
  <si>
    <t>0,104</t>
  </si>
  <si>
    <t>Slobodno tržište - Tržište akcija</t>
  </si>
  <si>
    <t>TGTN-R-A</t>
  </si>
  <si>
    <t>Tehnogas - Trn a.d. Laktaši</t>
  </si>
  <si>
    <t>17</t>
  </si>
  <si>
    <t>17(A)</t>
  </si>
  <si>
    <t>Primarno tržište - Javna ponuda akcija</t>
  </si>
  <si>
    <t>POPO-PA2</t>
  </si>
  <si>
    <t>Popovo polje a.d. Trebinje - javna ponuda akcija</t>
  </si>
  <si>
    <t>0,45(A)</t>
  </si>
  <si>
    <t>Efektivni prinos do dospijeća %</t>
  </si>
  <si>
    <t>Min cijena</t>
  </si>
  <si>
    <t>Broj prometovanih HOV</t>
  </si>
  <si>
    <t>Službeno berzansko tržište - Tržište obveznica</t>
  </si>
  <si>
    <t>MDPF-O-J</t>
  </si>
  <si>
    <t>MKD PRO FIN d.o.o. Istočno Sarajevo - 10. emisija</t>
  </si>
  <si>
    <t>100(A)</t>
  </si>
  <si>
    <t>MDPF-O-K</t>
  </si>
  <si>
    <t>MKD PRO FIN d.o.o. Istočno Sarajevo - 11. emisija</t>
  </si>
  <si>
    <t>MDPF-O-M</t>
  </si>
  <si>
    <t>MKD PRO FIN d.o.o. Istočno Sarajevo - 13. emisija</t>
  </si>
  <si>
    <t>MDPF-O-N</t>
  </si>
  <si>
    <t>MKD PRO FIN d.o.o. Istočno Sarajevo - 14. emisija</t>
  </si>
  <si>
    <t>MDPF-O-R</t>
  </si>
  <si>
    <t>MKD PRO FIN d.o.o. Istočno Sarajevo - 16. emisija</t>
  </si>
  <si>
    <t>100</t>
  </si>
  <si>
    <t>103</t>
  </si>
  <si>
    <t>RSBD-O26</t>
  </si>
  <si>
    <t>Republika Srpska 2,7% 25/03/27</t>
  </si>
  <si>
    <t>RSRS-O-T</t>
  </si>
  <si>
    <t>Republika Srpska - ratna šteta 18</t>
  </si>
  <si>
    <t>71</t>
  </si>
  <si>
    <t>73,64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</si>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</sst>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6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873.06000000</v>
      </c>
      <c r="J2" s="9">
        <v>0.34000000</v>
      </c>
      <c r="K2" s="10">
        <v>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4093.98000000</v>
      </c>
      <c r="J3" s="12">
        <v>42.26000000</v>
      </c>
      <c r="K3" s="13">
        <v>1.04000000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-2.75000000</v>
      </c>
      <c r="H11" s="40">
        <v>1.06000000</v>
      </c>
      <c r="I11" s="40">
        <v>1.06000000</v>
      </c>
      <c r="J11" s="41">
        <v>628</v>
      </c>
      <c r="K11" s="10">
        <v>665.68000000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0.00000000</v>
      </c>
      <c r="H14" s="40">
        <v>17.10000000</v>
      </c>
      <c r="I14" s="40">
        <v>17.10000000</v>
      </c>
      <c r="J14" s="41">
        <v>2266</v>
      </c>
      <c r="K14" s="10">
        <v>38748.60000000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0.02500000</v>
      </c>
      <c r="I15" s="40">
        <v>0.02500000</v>
      </c>
      <c r="J15" s="41">
        <v>20000</v>
      </c>
      <c r="K15" s="10">
        <v>500.00000000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27</v>
      </c>
      <c r="F16" s="40" t="s">
        <v>36</v>
      </c>
      <c r="G16" s="40">
        <v>19.54000000</v>
      </c>
      <c r="H16" s="40">
        <v>0.10400000</v>
      </c>
      <c r="I16" s="40">
        <v>0.10400000</v>
      </c>
      <c r="J16" s="41">
        <v>500</v>
      </c>
      <c r="K16" s="10">
        <v>52.00000000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37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38</v>
      </c>
      <c r="B19" s="38" t="s">
        <v>39</v>
      </c>
      <c r="C19" s="39"/>
      <c r="D19" s="40" t="s">
        <v>27</v>
      </c>
      <c r="E19" s="40" t="s">
        <v>40</v>
      </c>
      <c r="F19" s="40" t="s">
        <v>41</v>
      </c>
      <c r="G19" s="40">
        <v>0.00000000</v>
      </c>
      <c r="H19" s="40">
        <v>17.00000000</v>
      </c>
      <c r="I19" s="40">
        <v>17.00000000</v>
      </c>
      <c r="J19" s="41">
        <v>23</v>
      </c>
      <c r="K19" s="10">
        <v>391.00000000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42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43</v>
      </c>
      <c r="B22" s="38" t="s">
        <v>44</v>
      </c>
      <c r="C22" s="39"/>
      <c r="D22" s="40" t="s">
        <v>27</v>
      </c>
      <c r="E22" s="40" t="s">
        <v>27</v>
      </c>
      <c r="F22" s="40" t="s">
        <v>45</v>
      </c>
      <c r="G22" s="40" t="s">
        <v>27</v>
      </c>
      <c r="H22" s="40">
        <v>0.45000000</v>
      </c>
      <c r="I22" s="40">
        <v>0.45000000</v>
      </c>
      <c r="J22" s="41">
        <v>450902</v>
      </c>
      <c r="K22" s="10">
        <v>202905.90000000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 ht="38" customHeight="1">
      <c r="A24" s="42" t="s">
        <v>7</v>
      </c>
      <c r="B24" s="43" t="s">
        <v>8</v>
      </c>
      <c r="C24" s="44" t="s">
        <v>46</v>
      </c>
      <c r="D24" s="44" t="s">
        <v>11</v>
      </c>
      <c r="E24" s="44" t="s">
        <v>12</v>
      </c>
      <c r="F24" s="44" t="s">
        <v>13</v>
      </c>
      <c r="G24" s="44" t="s">
        <v>14</v>
      </c>
      <c r="H24" s="44" t="s">
        <v>15</v>
      </c>
      <c r="I24" s="44" t="s">
        <v>47</v>
      </c>
      <c r="J24" s="45" t="s">
        <v>48</v>
      </c>
      <c r="K24" s="46" t="s">
        <v>18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34" t="s">
        <v>49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</row>
    <row r="27">
      <c r="A27" s="37" t="s">
        <v>50</v>
      </c>
      <c r="B27" s="47" t="s">
        <v>51</v>
      </c>
      <c r="C27" s="48">
        <v>7.771934</v>
      </c>
      <c r="D27" s="40" t="s">
        <v>27</v>
      </c>
      <c r="E27" s="40" t="s">
        <v>27</v>
      </c>
      <c r="F27" s="40" t="s">
        <v>52</v>
      </c>
      <c r="G27" s="40">
        <v>0.00000000</v>
      </c>
      <c r="H27" s="40">
        <v>100.00000000</v>
      </c>
      <c r="I27" s="40">
        <v>100.00000000</v>
      </c>
      <c r="J27" s="41">
        <v>30</v>
      </c>
      <c r="K27" s="10">
        <v>1749.31000000</v>
      </c>
    </row>
    <row r="28">
      <c r="A28" s="37" t="s">
        <v>53</v>
      </c>
      <c r="B28" s="47" t="s">
        <v>54</v>
      </c>
      <c r="C28" s="48">
        <v>7.773240</v>
      </c>
      <c r="D28" s="40" t="s">
        <v>27</v>
      </c>
      <c r="E28" s="40" t="s">
        <v>27</v>
      </c>
      <c r="F28" s="40" t="s">
        <v>52</v>
      </c>
      <c r="G28" s="40">
        <v>0.00000000</v>
      </c>
      <c r="H28" s="40">
        <v>100.00000000</v>
      </c>
      <c r="I28" s="40">
        <v>100.00000000</v>
      </c>
      <c r="J28" s="41">
        <v>154</v>
      </c>
      <c r="K28" s="10">
        <v>9817.75000000</v>
      </c>
    </row>
    <row r="29">
      <c r="A29" s="37" t="s">
        <v>55</v>
      </c>
      <c r="B29" s="47" t="s">
        <v>56</v>
      </c>
      <c r="C29" s="48">
        <v>7.765898</v>
      </c>
      <c r="D29" s="40" t="s">
        <v>27</v>
      </c>
      <c r="E29" s="40" t="s">
        <v>27</v>
      </c>
      <c r="F29" s="40" t="s">
        <v>52</v>
      </c>
      <c r="G29" s="40">
        <v>0.00000000</v>
      </c>
      <c r="H29" s="40">
        <v>100.00000000</v>
      </c>
      <c r="I29" s="40">
        <v>100.00000000</v>
      </c>
      <c r="J29" s="41">
        <v>1889</v>
      </c>
      <c r="K29" s="10">
        <v>1455.70000000</v>
      </c>
    </row>
    <row r="30">
      <c r="A30" s="37" t="s">
        <v>57</v>
      </c>
      <c r="B30" s="47" t="s">
        <v>58</v>
      </c>
      <c r="C30" s="48">
        <v>7.766233</v>
      </c>
      <c r="D30" s="40" t="s">
        <v>27</v>
      </c>
      <c r="E30" s="40" t="s">
        <v>27</v>
      </c>
      <c r="F30" s="40" t="s">
        <v>52</v>
      </c>
      <c r="G30" s="40">
        <v>0.00000000</v>
      </c>
      <c r="H30" s="40">
        <v>100.00000000</v>
      </c>
      <c r="I30" s="40">
        <v>100.00000000</v>
      </c>
      <c r="J30" s="41">
        <v>1851</v>
      </c>
      <c r="K30" s="10">
        <v>1618.06000000</v>
      </c>
    </row>
    <row r="31">
      <c r="A31" s="37" t="s">
        <v>59</v>
      </c>
      <c r="B31" s="47" t="s">
        <v>60</v>
      </c>
      <c r="C31" s="48">
        <v>7.764116</v>
      </c>
      <c r="D31" s="40" t="s">
        <v>61</v>
      </c>
      <c r="E31" s="40" t="s">
        <v>62</v>
      </c>
      <c r="F31" s="40" t="s">
        <v>52</v>
      </c>
      <c r="G31" s="40">
        <v>0.00000000</v>
      </c>
      <c r="H31" s="40">
        <v>100.00000000</v>
      </c>
      <c r="I31" s="40">
        <v>100.00000000</v>
      </c>
      <c r="J31" s="41">
        <v>3735</v>
      </c>
      <c r="K31" s="10">
        <v>3454.74000000</v>
      </c>
    </row>
    <row r="32">
      <c r="A32" s="37" t="s">
        <v>63</v>
      </c>
      <c r="B32" s="47" t="s">
        <v>64</v>
      </c>
      <c r="C32" s="48">
        <v>2.694122</v>
      </c>
      <c r="D32" s="40" t="s">
        <v>27</v>
      </c>
      <c r="E32" s="40" t="s">
        <v>27</v>
      </c>
      <c r="F32" s="40" t="s">
        <v>52</v>
      </c>
      <c r="G32" s="40">
        <v>3.27000000</v>
      </c>
      <c r="H32" s="40">
        <v>100.00000000</v>
      </c>
      <c r="I32" s="40">
        <v>100.00000000</v>
      </c>
      <c r="J32" s="41">
        <v>3</v>
      </c>
      <c r="K32" s="10">
        <v>3000.00000000</v>
      </c>
    </row>
    <row r="33">
      <c r="A33" s="37" t="s">
        <v>65</v>
      </c>
      <c r="B33" s="47" t="s">
        <v>66</v>
      </c>
      <c r="C33" s="48">
        <v>6.102142</v>
      </c>
      <c r="D33" s="40" t="s">
        <v>67</v>
      </c>
      <c r="E33" s="40" t="s">
        <v>68</v>
      </c>
      <c r="F33" s="40" t="s">
        <v>68</v>
      </c>
      <c r="G33" s="40">
        <v>4.37000000</v>
      </c>
      <c r="H33" s="40">
        <v>73.64000000</v>
      </c>
      <c r="I33" s="40">
        <v>73.64000000</v>
      </c>
      <c r="J33" s="41">
        <v>5000</v>
      </c>
      <c r="K33" s="10">
        <v>3682.00000000</v>
      </c>
    </row>
    <row r="34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3"/>
    </row>
    <row r="35">
      <c r="A35" s="49" t="s">
        <v>69</v>
      </c>
      <c r="B35" s="50"/>
      <c r="C35" s="50"/>
      <c r="D35" s="50"/>
      <c r="E35" s="50"/>
      <c r="F35" s="50"/>
      <c r="G35" s="50"/>
      <c r="H35" s="50"/>
      <c r="I35" s="51"/>
      <c r="J35" s="52">
        <f ca="1">SUM(J11:J34)</f>
        <v>0</v>
      </c>
      <c r="K35" s="53">
        <f ca="1">SUM(K11:K34)</f>
        <v>0</v>
      </c>
    </row>
    <row r="36">
      <c r="A36" s="54" t="s">
        <v>70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7">
    <mergeCell ref="A26:K26"/>
    <mergeCell ref="A34:K34"/>
    <mergeCell ref="B19:C19"/>
    <mergeCell ref="A17:K17"/>
    <mergeCell ref="A20:K20"/>
    <mergeCell ref="A2:G5"/>
    <mergeCell ref="B14:C14"/>
    <mergeCell ref="A12:K12"/>
    <mergeCell ref="A23:K23"/>
    <mergeCell ref="A6:K6"/>
    <mergeCell ref="A25:K25"/>
    <mergeCell ref="B22:C22"/>
    <mergeCell ref="A9:K9"/>
    <mergeCell ref="A10:K10"/>
    <mergeCell ref="A18:K18"/>
    <mergeCell ref="B15:C15"/>
    <mergeCell ref="B16:C16"/>
    <mergeCell ref="F7:K7"/>
    <mergeCell ref="A36:K151"/>
    <mergeCell ref="A21:K21"/>
    <mergeCell ref="A35:I35"/>
    <mergeCell ref="D7:E7"/>
    <mergeCell ref="A1:G1"/>
    <mergeCell ref="A13:K13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